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<sst xmlns="http://schemas.openxmlformats.org/spreadsheetml/2006/main" count="4597" uniqueCount="1079">
  <si>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</si>
  <si>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</si>
  <si>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</si>
  <si>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</si>
  <si>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</si>
  <si>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</si>
  <si>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</si>
  <si>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</si>
  <si>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</si>
  <si>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</si>
  <si>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</si>
  <si>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</si>
  <si>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</si>
  <si>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</si>
  <si>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</si>
  <si>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</si>
  <si>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</si>
  <si>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</si>
  <si>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</si>
  <si>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</si>
  <si>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</si>
  <si>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</si>
  <si>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</si>
  <si>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</si>
  <si>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</si>
  <si>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</si>
  <si>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</si>
  <si>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</si>
  <si>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</si>
  <si>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</si>
  <si>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</si>
  <si>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</si>
  <si>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</si>
  <si>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</si>
  <si>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</si>
  <si>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</si>
  <si>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</si>
  <si>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</si>
  <si>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</si>
  <si>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</si>
  <si>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</si>
  <si>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</si>
  <si>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</si>
  <si>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</si>
  <si>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</si>
  <si>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</si>
  <si>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</si>
  <si>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</si>
  <si>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</si>
  <si>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</si>
  <si>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</si>
  <si>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</si>
  <si>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</si>
  <si>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</si>
  <si>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</si>
  <si>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</si>
  <si>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</si>
  <si>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</si>
  <si>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</si>
  <si>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</si>
  <si>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</si>
  <si>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</si>
  <si>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</si>
  <si>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</si>
  <si>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</si>
  <si>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</si>
  <si>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</si>
  <si>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</si>
  <si>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</si>
  <si>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</si>
  <si>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</si>
  <si>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</si>
  <si>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</si>
  <si>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</si>
  <si>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</si>
  <si>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</si>
  <si>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</si>
  <si>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</si>
  <si>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</si>
  <si>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</si>
  <si>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</si>
  <si>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</si>
  <si>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</si>
  <si>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</si>
  <si>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</si>
  <si>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</si>
  <si>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</si>
  <si>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</si>
  <si>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</si>
  <si>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</si>
  <si>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</si>
  <si>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</si>
  <si>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</si>
  <si>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</si>
  <si>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</si>
  <si>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</si>
  <si>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</si>
  <si>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</si>
  <si>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</si>
  <si>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</si>
  <si>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</si>
  <si>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</si>
  <si>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</si>
  <si>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</si>
  <si>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</si>
  <si>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</si>
  <si>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</si>
  <si>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</si>
  <si>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</si>
  <si>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</si>
  <si>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</si>
  <si>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</si>
  <si>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</si>
  <si>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</si>
  <si>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</si>
  <si>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</si>
  <si>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</si>
  <si>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</si>
  <si>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</si>
  <si>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</si>
  <si>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</si>
  <si>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</si>
  <si>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</si>
  <si>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</si>
  <si>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</si>
  <si>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</si>
  <si>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</si>
  <si>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</si>
  <si>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</si>
  <si>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</si>
  <si>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</si>
  <si>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</si>
  <si>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</si>
  <si>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</si>
  <si>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</si>
  <si>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</si>
  <si>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</si>
  <si>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</si>
  <si>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</si>
  <si>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</si>
  <si>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</si>
  <si>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</si>
  <si>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</si>
  <si>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</si>
  <si>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</si>
  <si>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</si>
  <si>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</si>
  <si>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</si>
  <si>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</si>
  <si>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</si>
  <si>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</si>
  <si>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</si>
  <si>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</si>
  <si>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</si>
  <si>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</si>
  <si>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</si>
  <si>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</si>
  <si>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</si>
  <si>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</si>
  <si>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</si>
  <si>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</si>
  <si>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</si>
  <si>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</si>
  <si>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</si>
  <si>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</si>
  <si>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</si>
  <si>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</si>
  <si>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</si>
  <si>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</si>
  <si>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</si>
  <si>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</si>
  <si>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</si>
  <si>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</si>
  <si>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</si>
  <si>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</si>
  <si>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</si>
  <si>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</si>
  <si>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</si>
  <si>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</si>
  <si>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</si>
  <si>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</si>
  <si>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</si>
  <si>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</si>
  <si>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</si>
  <si>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</si>
  <si>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</si>
  <si>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</si>
  <si>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</si>
  <si>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</si>
  <si>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</si>
  <si>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</si>
  <si>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</si>
  <si>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</si>
  <si>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</si>
  <si>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</si>
  <si>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</si>
  <si>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</si>
  <si>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</si>
  <si>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</si>
  <si>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</si>
  <si>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</si>
  <si>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</si>
  <si>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</si>
  <si>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</si>
  <si>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</si>
  <si>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</si>
  <si>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</si>
  <si>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</si>
  <si>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</si>
  <si>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</si>
  <si>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</si>
  <si>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</si>
  <si>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</si>
  <si>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</si>
  <si>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</si>
  <si>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</si>
  <si>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</si>
  <si>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</si>
  <si>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</si>
  <si>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</si>
  <si>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</si>
  <si>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</si>
  <si>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</si>
  <si>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</si>
  <si>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</si>
  <si>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</si>
  <si>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</si>
  <si>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</si>
  <si>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</si>
  <si>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</si>
  <si>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</si>
  <si>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</si>
  <si>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</si>
  <si>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</si>
  <si>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</si>
  <si>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</si>
  <si>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</si>
  <si>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</si>
  <si>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</si>
  <si>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</si>
  <si>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</si>
  <si>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</si>
  <si>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</si>
  <si>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</si>
  <si>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</si>
  <si>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</si>
  <si>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</si>
  <si>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</si>
  <si>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</si>
  <si>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</si>
  <si>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</si>
  <si>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</si>
  <si>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</si>
  <si>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</si>
  <si>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</si>
  <si>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</si>
  <si>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</si>
  <si>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</si>
  <si>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</si>
  <si>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</si>
  <si>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</si>
  <si>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</si>
  <si>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</si>
  <si>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</si>
  <si>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</si>
  <si>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</si>
  <si>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</si>
  <si>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</si>
  <si>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</si>
  <si>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</si>
  <si>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</si>
  <si>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</si>
  <si>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</si>
  <si>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</si>
  <si>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</si>
  <si>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</si>
  <si>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</si>
  <si>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</si>
  <si>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</si>
  <si>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</si>
  <si>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</si>
  <si>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</si>
  <si>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</si>
  <si>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</si>
  <si>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</si>
  <si>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</si>
  <si>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</si>
  <si>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</si>
  <si>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</si>
  <si>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</si>
  <si>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</si>
  <si>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</si>
  <si>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</si>
  <si>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</si>
  <si>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</si>
  <si>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</si>
  <si>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</si>
  <si>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</si>
  <si>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</si>
  <si>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</si>
  <si>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</si>
  <si>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</si>
  <si>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</si>
  <si>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</si>
  <si>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</si>
  <si>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</si>
  <si>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</si>
  <si>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</si>
  <si>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</si>
  <si>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</si>
  <si>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</si>
  <si>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</si>
  <si>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</si>
  <si>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</si>
  <si>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</si>
  <si>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</si>
  <si>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</si>
  <si>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</si>
  <si>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</si>
  <si>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</si>
  <si>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</si>
  <si>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</si>
  <si>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</si>
  <si>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</si>
  <si>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</si>
  <si>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</si>
  <si>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</si>
  <si>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</si>
  <si>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</si>
  <si>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</si>
  <si>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</si>
  <si>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</si>
  <si>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</si>
  <si>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</si>
  <si>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</si>
  <si>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</si>
  <si>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</si>
  <si>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</si>
  <si>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</si>
  <si>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</si>
  <si>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</si>
  <si>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</si>
  <si>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</si>
  <si>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</si>
  <si>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</si>
  <si>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</si>
  <si>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</si>
  <si>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</si>
  <si>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</si>
  <si>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</si>
  <si>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</si>
  <si>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</si>
  <si>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</si>
  <si>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</si>
  <si>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</si>
  <si>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</si>
  <si>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</si>
  <si>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</si>
  <si>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</si>
  <si>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</si>
  <si>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</si>
  <si>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</si>
  <si>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</si>
  <si>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</si>
  <si>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</si>
  <si>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</si>
  <si>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</si>
  <si>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</si>
  <si>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</si>
  <si>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</si>
  <si>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</si>
  <si>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</si>
  <si>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</si>
  <si>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</si>
  <si>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</si>
  <si>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</si>
  <si>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</si>
  <si>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</si>
  <si>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</si>
  <si>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</si>
  <si>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</si>
  <si>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</si>
  <si>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</si>
  <si>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</si>
  <si>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</si>
  <si>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</si>
  <si>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</si>
  <si>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</si>
  <si>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</si>
  <si>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</si>
  <si>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</si>
  <si>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</si>
  <si>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</si>
  <si>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</si>
  <si>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</si>
  <si>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</si>
  <si>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</si>
  <si>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</si>
  <si>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</si>
  <si>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</si>
  <si>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</si>
  <si>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</si>
  <si>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</si>
  <si>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</si>
  <si>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</si>
  <si>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</si>
  <si>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</si>
  <si>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</si>
  <si>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</si>
  <si>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</si>
  <si>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</si>
  <si>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</si>
  <si>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</si>
  <si>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</si>
  <si>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</si>
  <si>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</si>
  <si>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</si>
  <si>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</si>
  <si>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</si>
  <si>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</si>
  <si>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</si>
  <si>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</si>
  <si>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</si>
  <si>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</si>
  <si>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</si>
  <si>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</si>
  <si>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</si>
  <si>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</si>
  <si>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</si>
  <si>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</si>
  <si>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</si>
  <si>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</si>
  <si>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</si>
  <si>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</si>
  <si>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</si>
  <si>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</si>
  <si>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</si>
  <si>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</si>
  <si>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</si>
  <si>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</si>
  <si>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</si>
  <si>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</si>
  <si>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</si>
  <si>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</si>
  <si>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</si>
  <si>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</si>
  <si>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</si>
  <si>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</si>
  <si>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</si>
  <si>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</si>
  <si>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</si>
  <si>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</si>
  <si>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</si>
  <si>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</si>
  <si>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</si>
  <si>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</si>
  <si>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</si>
  <si>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</si>
  <si>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</si>
  <si>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</si>
  <si>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</si>
  <si>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</si>
  <si>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</si>
  <si>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</si>
  <si>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</si>
  <si>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</si>
  <si>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</si>
  <si>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</si>
  <si>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</si>
  <si>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</si>
  <si>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</si>
  <si>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</si>
  <si>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</si>
  <si>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</si>
  <si>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</si>
  <si>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</si>
  <si>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</si>
  <si>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</si>
  <si>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</si>
  <si>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</si>
  <si>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</si>
  <si>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</si>
  <si>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</si>
  <si>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</si>
  <si>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</si>
  <si>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</si>
  <si>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</si>
  <si>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</si>
  <si>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</si>
  <si>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</si>
  <si>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</si>
  <si>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</si>
  <si>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</si>
  <si>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</si>
  <si>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</si>
  <si>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</si>
  <si>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</si>
  <si>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</si>
  <si>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</si>
  <si>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</si>
  <si>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</si>
  <si>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</si>
  <si>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</si>
  <si>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</si>
  <si>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</si>
  <si>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</si>
  <si>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</si>
  <si>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</si>
  <si>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</si>
  <si>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</si>
  <si>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</si>
  <si>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</si>
  <si>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</si>
  <si>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</si>
  <si>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</si>
  <si>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</si>
  <si>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</si>
  <si>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</si>
  <si>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</si>
  <si>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</si>
  <si>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</si>
  <si>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</si>
  <si>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</si>
  <si>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</si>
  <si>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</si>
  <si>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</si>
  <si>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</si>
  <si>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</si>
  <si>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</si>
  <si>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</si>
  <si>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</si>
  <si>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</si>
  <si>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</si>
  <si>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</si>
  <si>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</si>
  <si>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</si>
  <si>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</si>
  <si>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</si>
  <si>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</si>
  <si>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</si>
  <si>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</si>
  <si>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</si>
  <si>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</si>
  <si>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</si>
  <si>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</si>
  <si>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</si>
  <si>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</si>
  <si>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</si>
  <si>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</si>
  <si>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</si>
  <si>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</si>
  <si>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</si>
  <si>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</si>
  <si>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</si>
  <si>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</si>
  <si>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</si>
  <si>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</si>
  <si>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</si>
  <si>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</si>
  <si>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</si>
  <si>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</si>
  <si>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</si>
  <si>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</si>
  <si>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</si>
  <si>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</si>
  <si>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</si>
  <si>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</si>
  <si>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</si>
  <si>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</si>
  <si>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</si>
  <si>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</si>
  <si>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</si>
  <si>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</si>
  <si>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</si>
  <si>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</si>
  <si>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</si>
  <si>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</si>
  <si>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</si>
  <si>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</si>
  <si>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</si>
  <si>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</si>
  <si>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</si>
  <si>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</si>
  <si>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</si>
  <si>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</si>
  <si>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</si>
  <si>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</si>
  <si>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</si>
  <si>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</si>
  <si>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</si>
  <si>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</si>
  <si>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</si>
  <si>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</si>
  <si>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</si>
  <si>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</si>
  <si>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</si>
  <si>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</si>
  <si>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</si>
  <si>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</si>
  <si>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</si>
  <si>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</si>
  <si>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</si>
  <si>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</si>
  <si>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</si>
  <si>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</si>
  <si>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</si>
  <si>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</si>
  <si>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</si>
  <si>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</si>
  <si>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</si>
  <si>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</si>
  <si>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</si>
  <si>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</si>
  <si>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</si>
  <si>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</si>
  <si>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</si>
  <si>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</si>
  <si>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</si>
  <si>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</si>
  <si>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</si>
  <si>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</si>
  <si>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</si>
  <si>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</si>
  <si>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</si>
  <si>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</si>
  <si>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</si>
  <si>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</si>
  <si>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</si>
  <si>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</si>
  <si>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</si>
  <si>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</si>
  <si>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</si>
  <si>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</si>
  <si>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</si>
  <si>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</si>
  <si>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</si>
  <si>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</si>
  <si>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</si>
  <si>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</si>
  <si>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</si>
  <si>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</si>
  <si>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</si>
  <si>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</si>
  <si>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</si>
  <si>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</si>
  <si>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</si>
  <si>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</si>
  <si>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</si>
  <si>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</si>
  <si>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</si>
  <si>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</si>
  <si>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</si>
  <si>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</si>
  <si>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</si>
  <si>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</si>
  <si>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</si>
  <si>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</si>
  <si>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</si>
  <si>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</si>
  <si>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</si>
  <si>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</si>
  <si>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</si>
  <si>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</si>
  <si>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</si>
  <si>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</si>
  <si>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</si>
  <si>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</si>
  <si>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</si>
  <si>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</si>
  <si>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</si>
  <si>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</si>
  <si>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</si>
  <si>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</si>
  <si>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</si>
  <si>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</si>
  <si>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</si>
  <si>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</si>
  <si>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</si>
  <si>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</si>
  <si>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</si>
  <si>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</si>
  <si>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</si>
  <si>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</si>
  <si>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</si>
  <si>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</si>
  <si>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</si>
  <si>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</si>
  <si>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</si>
  <si>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</si>
  <si>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</si>
  <si>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</si>
  <si>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</si>
  <si>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</si>
  <si>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</si>
  <si>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</si>
  <si>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</si>
  <si>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</si>
  <si>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</si>
  <si>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</si>
  <si>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</si>
  <si>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</si>
  <si>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</si>
  <si>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</si>
  <si>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</si>
  <si>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</si>
  <si>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</si>
  <si>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</si>
  <si>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</si>
  <si>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</si>
  <si>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</si>
  <si>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</si>
  <si>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</si>
  <si>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</si>
  <si>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</si>
  <si>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</si>
  <si>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</si>
  <si>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</si>
  <si>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</si>
  <si>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</si>
  <si>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</si>
  <si>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</si>
  <si>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</si>
  <si>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</si>
  <si>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</si>
  <si>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</si>
  <si>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</si>
  <si>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</si>
  <si>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</si>
  <si>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</si>
  <si>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</si>
  <si>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</si>
  <si>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</si>
  <si>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</si>
  <si>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</si>
  <si>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</si>
  <si>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</si>
  <si>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</si>
  <si>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</si>
  <si>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</si>
  <si>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</si>
  <si>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</si>
  <si>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</si>
  <si>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</si>
  <si>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</si>
  <si>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</si>
  <si>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</si>
  <si>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</si>
  <si>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</si>
  <si>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</si>
  <si>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</si>
  <si>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</si>
  <si>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</si>
  <si>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</si>
  <si>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</si>
  <si>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</si>
  <si>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</si>
  <si>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</si>
  <si>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</si>
  <si>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</si>
  <si>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</si>
  <si>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</si>
  <si>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</si>
  <si>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</si>
  <si>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</si>
  <si>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</si>
  <si>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</si>
  <si>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</si>
  <si>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</si>
  <si>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</si>
  <si>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</si>
  <si>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</si>
  <si>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</si>
  <si>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</si>
  <si>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</si>
  <si>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</si>
  <si>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</si>
  <si>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</si>
  <si>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</si>
  <si>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</si>
  <si>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</si>
  <si>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</si>
  <si>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</si>
  <si>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</si>
  <si>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</si>
  <si>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</si>
  <si>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</si>
  <si>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</si>
  <si>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</si>
  <si>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</si>
  <si>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</si>
  <si>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</si>
  <si>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</si>
  <si>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</si>
  <si>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</si>
  <si>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</si>
  <si>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李纪鹏</t>
  </si>
  <si>
    <t>坐落：</t>
  </si>
  <si>
    <t>雄县李林庄村</t>
  </si>
  <si>
    <t>调查编号：</t>
  </si>
  <si>
    <t>010221-86-0088</t>
  </si>
  <si>
    <t>价值时点：</t>
  </si>
  <si>
    <t>2024年10月15日</t>
  </si>
  <si>
    <t>报告编号：</t>
  </si>
  <si>
    <t>康正（雄县）2024评字第11号-李林庄村-</t>
  </si>
  <si>
    <t>5-7</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</si>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</sst>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51"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010221-86-0088</v>
      </c>
      <c r="C2" s="335">
        <f>输机表!P2</f>
        <v>0</v>
      </c>
      <c r="D2" s="335" t="str">
        <f>输机表!U2&amp;输机表!Y2</f>
        <v>康正（雄县）2024评字第11号-李林庄村-5-7</v>
      </c>
      <c r="E2" s="335" t="str">
        <f>输机表!D2</f>
        <v>李纪鹏</v>
      </c>
      <c r="F2" s="335" t="str">
        <f>输机表!F2</f>
        <v>雄县李林庄村</v>
      </c>
      <c r="G2" s="335">
        <f ca="1">结果通知单!C12</f>
        <v>145.1</v>
      </c>
      <c r="H2" s="335">
        <f ca="1">结果通知单!N7</f>
        <v>145.1</v>
      </c>
      <c r="I2" s="335">
        <f ca="1">结果通知单!O7</f>
        <v>0</v>
      </c>
      <c r="J2" s="335">
        <f ca="1">结果通知单!P7</f>
        <v>0</v>
      </c>
      <c r="K2" s="335">
        <f ca="1">结果通知单!G12</f>
        <v>127257</v>
      </c>
      <c r="L2" s="335">
        <f ca="1">结果通知单!G41</f>
        <v>26351</v>
      </c>
      <c r="M2" s="335">
        <f ca="1">IF(K2+L2=结果通知单!C42,K2+L2,"请检查")</f>
        <v>153608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2.9</v>
      </c>
      <c r="F4" s="87" t="s">
        <v>899</v>
      </c>
      <c r="G4" s="87" t="s">
        <v>900</v>
      </c>
      <c r="H4" s="87" t="s">
        <v>901</v>
      </c>
      <c r="I4" s="87">
        <v>37</v>
      </c>
      <c r="J4" s="87">
        <v>3</v>
      </c>
      <c r="K4" s="87" t="s">
        <v>902</v>
      </c>
      <c r="L4" s="87" t="s">
        <v>903</v>
      </c>
      <c r="M4" s="87">
        <v>0.6</v>
      </c>
      <c r="N4" s="87">
        <v>0.2</v>
      </c>
      <c r="O4" s="87" t="s">
        <v>903</v>
      </c>
      <c r="P4" s="87" t="s">
        <v>904</v>
      </c>
      <c r="Q4" s="87" t="s">
        <v>903</v>
      </c>
      <c r="R4" s="87" t="s">
        <v>904</v>
      </c>
      <c r="S4" s="124">
        <v>100.83</v>
      </c>
      <c r="T4" s="124" t="s">
        <v>905</v>
      </c>
      <c r="U4" s="124"/>
      <c r="V4" s="125"/>
      <c r="W4" s="91">
        <f>ROUND(F5*ROUND(E5+G5+H5+I5+J5+K5+L5+M5+N5+O5+P5+Q5+R5+U5+T5+1,3)*V5,0)</f>
        <v>857</v>
      </c>
      <c r="X4" s="126">
        <f>ROUND(L60/S4,0)</f>
        <v>24</v>
      </c>
      <c r="Y4" s="126">
        <f>W4+X4</f>
        <v>881</v>
      </c>
      <c r="Z4" s="143">
        <f>ROUND(Y4*S4,0)</f>
        <v>88831</v>
      </c>
      <c r="AA4" s="144">
        <f>IF(Q4="无",0,IF(Q4="地暖",0,S4))</f>
        <v>0</v>
      </c>
      <c r="AB4" s="144">
        <f>IF(Q4="无",0,IF(Q4="暖气片",0,S4))</f>
        <v>0</v>
      </c>
      <c r="AC4" s="91" t="str">
        <f>H4</f>
        <v>普通木门窗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918</v>
      </c>
      <c r="CD4" s="161" t="s">
        <v>919</v>
      </c>
      <c r="CE4" s="161" t="s">
        <v>901</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3</v>
      </c>
      <c r="E6" s="87">
        <v>2.8</v>
      </c>
      <c r="F6" s="87" t="s">
        <v>899</v>
      </c>
      <c r="G6" s="87" t="s">
        <v>900</v>
      </c>
      <c r="H6" s="87" t="s">
        <v>901</v>
      </c>
      <c r="I6" s="87">
        <v>24</v>
      </c>
      <c r="J6" s="87">
        <v>2</v>
      </c>
      <c r="K6" s="87" t="s">
        <v>902</v>
      </c>
      <c r="L6" s="87" t="s">
        <v>903</v>
      </c>
      <c r="M6" s="87">
        <v>0.2</v>
      </c>
      <c r="N6" s="87">
        <v>0.2</v>
      </c>
      <c r="O6" s="87" t="s">
        <v>903</v>
      </c>
      <c r="P6" s="87" t="s">
        <v>903</v>
      </c>
      <c r="Q6" s="87" t="s">
        <v>915</v>
      </c>
      <c r="R6" s="87" t="s">
        <v>904</v>
      </c>
      <c r="S6" s="124">
        <v>44.27</v>
      </c>
      <c r="T6" s="124" t="s">
        <v>905</v>
      </c>
      <c r="U6" s="124"/>
      <c r="V6" s="125"/>
      <c r="W6" s="129">
        <f>ROUND(F7*ROUND(E7+G7+H7+I7+J7+K7+L7+M7+N7+O7+P7+Q7+R7+U7+T7+1,3)*V7,0)</f>
        <v>800</v>
      </c>
      <c r="X6" s="130">
        <f>ROUND(X60/S6,0)</f>
        <v>68</v>
      </c>
      <c r="Y6" s="126">
        <f t="shared" ref="Y6" si="3">W6+X6</f>
        <v>868</v>
      </c>
      <c r="Z6" s="143">
        <f t="shared" ref="Z6" si="4">ROUND(Y6*S6,0)</f>
        <v>38426</v>
      </c>
      <c r="AA6" s="144">
        <f>IF(Q6="无",0,IF(Q6="地暖",0,S6))</f>
        <v>44.27</v>
      </c>
      <c r="AB6" s="144">
        <f>IF(Q6="无",0,IF(Q6="暖气片",0,S6))</f>
        <v>0</v>
      </c>
      <c r="AC6" s="91" t="str">
        <f>H6</f>
        <v>普通木门窗</v>
      </c>
      <c r="AD6" s="124" t="s">
        <v>903</v>
      </c>
      <c r="AE6" s="145">
        <v>1</v>
      </c>
      <c r="AF6" s="146" t="e">
        <f>VLOOKUP(F6,系数区域,LOOKUP(V6,$CV$16:$DE$16,{68,69,70,71,72,73,74,75,76,77}),0)</f>
        <v>#N/A</v>
      </c>
      <c r="AG6" s="145" t="s">
        <v>903</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974</v>
      </c>
      <c r="E29" s="99"/>
      <c r="F29" s="100" t="s">
        <v>434</v>
      </c>
      <c r="G29" s="100" t="s">
        <v>975</v>
      </c>
      <c r="H29" s="100"/>
      <c r="I29" s="100" t="s">
        <v>6</v>
      </c>
      <c r="J29" s="100" t="s">
        <v>9</v>
      </c>
      <c r="K29" s="87" t="s">
        <v>976</v>
      </c>
      <c r="L29" s="100" t="s">
        <v>977</v>
      </c>
      <c r="M29" s="109" t="str">
        <f>C6&amp;"装饰装修"</f>
        <v>F2装饰装修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f>
        <v>100.83</v>
      </c>
      <c r="H30" s="105"/>
      <c r="I30" s="117" t="str">
        <f t="shared" ref="I30:I59" si="48">VLOOKUP(F30,价格表,2,0)</f>
        <v>㎡</v>
      </c>
      <c r="J30" s="104">
        <f t="shared" ref="J30:J59" si="49">VLOOKUP(F30,价格表,5,0)</f>
        <v>30</v>
      </c>
      <c r="K30" s="118">
        <f>$V$5</f>
        <v>0.8</v>
      </c>
      <c r="L30" s="104">
        <f>ROUND(IFERROR(ROUND(G30,2)*J30*K30,),0)</f>
        <v>2420</v>
      </c>
      <c r="M30" s="110"/>
      <c r="N30" s="102">
        <v>1</v>
      </c>
      <c r="O30" s="103" t="s">
        <v>30</v>
      </c>
      <c r="P30" s="103" t="s">
        <v>33</v>
      </c>
      <c r="Q30" s="103"/>
      <c r="R30" s="135" t="str">
        <f>+P30</f>
        <v>水磨石</v>
      </c>
      <c r="S30" s="136"/>
      <c r="T30" s="105">
        <f>S6</f>
        <v>44.27</v>
      </c>
      <c r="U30" s="117" t="str">
        <f t="shared" ref="U30:U59" si="50">VLOOKUP(R30,价格表,2,0)</f>
        <v>㎡</v>
      </c>
      <c r="V30" s="104">
        <f t="shared" ref="V30:V59" si="51">VLOOKUP(R30,价格表,5,0)</f>
        <v>50</v>
      </c>
      <c r="W30" s="118">
        <f>$V$7</f>
        <v>0.8</v>
      </c>
      <c r="X30" s="104">
        <f>ROUND(IFERROR(ROUND(T30,2)*V30*W30,),0)</f>
        <v>1771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t="s">
        <v>60</v>
      </c>
      <c r="P31" s="103" t="s">
        <v>65</v>
      </c>
      <c r="Q31" s="103"/>
      <c r="R31" s="135" t="str">
        <f t="shared" ref="R31:R50" si="55">+P31</f>
        <v>普通石膏板吊顶</v>
      </c>
      <c r="S31" s="136"/>
      <c r="T31" s="105">
        <f>T30</f>
        <v>44.27</v>
      </c>
      <c r="U31" s="117" t="str">
        <f t="shared" si="50"/>
        <v>㎡</v>
      </c>
      <c r="V31" s="104">
        <f t="shared" si="51"/>
        <v>30</v>
      </c>
      <c r="W31" s="118">
        <f t="shared" ref="W31:W59" si="56">$V$7</f>
        <v>0.8</v>
      </c>
      <c r="X31" s="104">
        <f t="shared" ref="X31:X59" si="57">ROUND(IFERROR(ROUND(T31,2)*V31*W31,),0)</f>
        <v>1062</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报告编号：康正（雄县）2024评字第11号-李林庄村-5-7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t="s">
        <v>167</v>
      </c>
      <c r="P32" s="103" t="s">
        <v>174</v>
      </c>
      <c r="Q32" s="103"/>
      <c r="R32" s="135" t="str">
        <f t="shared" si="55"/>
        <v>立柱洗手盆</v>
      </c>
      <c r="S32" s="136"/>
      <c r="T32" s="105">
        <v>1</v>
      </c>
      <c r="U32" s="117" t="str">
        <f t="shared" si="50"/>
        <v>个</v>
      </c>
      <c r="V32" s="104">
        <f t="shared" si="51"/>
        <v>200</v>
      </c>
      <c r="W32" s="118">
        <f t="shared" si="56"/>
        <v>0.8</v>
      </c>
      <c r="X32" s="104">
        <f t="shared" si="57"/>
        <v>160</v>
      </c>
      <c r="Y32" s="155"/>
      <c r="Z32" s="156"/>
      <c r="AA32" s="156"/>
      <c r="AB32" s="156"/>
      <c r="AC32" s="156"/>
      <c r="AD32" s="156"/>
      <c r="AJ32" s="181"/>
      <c r="AK32" s="181"/>
      <c r="AL32" s="181"/>
      <c r="AM32" s="181"/>
      <c r="AN32" s="181"/>
      <c r="AO32" s="181"/>
      <c r="AP32" s="181"/>
      <c r="AQ32" s="181"/>
      <c r="EV32" s="38" t="s">
        <v>979</v>
      </c>
      <c r="EW32" s="39" t="str">
        <f>D2</f>
        <v>李纪鹏</v>
      </c>
      <c r="EX32" s="40"/>
      <c r="EY32" s="41" t="s">
        <v>980</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3.36</v>
      </c>
      <c r="BI38" s="172" t="str">
        <f t="shared" ref="BI38:BI51" si="67">I186</f>
        <v>㎡</v>
      </c>
      <c r="BJ38" s="172">
        <f ca="1" t="shared" ref="BJ38:BJ51" si="68">L186</f>
        <v>605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31.5</v>
      </c>
      <c r="BI39" s="172" t="str">
        <f t="shared" si="67"/>
        <v>㎡</v>
      </c>
      <c r="BJ39" s="172">
        <f ca="1" t="shared" si="68"/>
        <v>4410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178.01</v>
      </c>
      <c r="BI40" s="172" t="str">
        <f t="shared" si="67"/>
        <v>㎡</v>
      </c>
      <c r="BJ40" s="172">
        <f ca="1" t="shared" si="68"/>
        <v>4450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21.42</v>
      </c>
      <c r="BI41" s="172" t="str">
        <f t="shared" si="67"/>
        <v>㎡</v>
      </c>
      <c r="BJ41" s="172">
        <f ca="1" t="shared" si="68"/>
        <v>1071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广场砖、彩砖地面</v>
      </c>
      <c r="BH42" s="220">
        <f t="shared" si="69"/>
        <v>26</v>
      </c>
      <c r="BI42" s="172" t="str">
        <f t="shared" si="67"/>
        <v>㎡</v>
      </c>
      <c r="BJ42" s="172">
        <f ca="1" t="shared" si="68"/>
        <v>1560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台阶</v>
      </c>
      <c r="BH43" s="220">
        <f t="shared" si="69"/>
        <v>4.64</v>
      </c>
      <c r="BI43" s="172" t="str">
        <f t="shared" si="67"/>
        <v>㎡</v>
      </c>
      <c r="BJ43" s="172">
        <f ca="1" t="shared" si="68"/>
        <v>1624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渗水井</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火炕</v>
      </c>
      <c r="BH45" s="220">
        <f t="shared" si="69"/>
        <v>1</v>
      </c>
      <c r="BI45" s="172" t="str">
        <f t="shared" si="67"/>
        <v>个</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975</v>
      </c>
      <c r="EX45" s="57" t="s">
        <v>6</v>
      </c>
      <c r="EY45" s="57" t="s">
        <v>994</v>
      </c>
      <c r="EZ45" s="57" t="s">
        <v>993</v>
      </c>
      <c r="FA45" s="57" t="s">
        <v>975</v>
      </c>
      <c r="FB45" s="57" t="s">
        <v>6</v>
      </c>
      <c r="FC45" s="57" t="s">
        <v>994</v>
      </c>
      <c r="FE45" s="273" t="s">
        <v>995</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灶台</v>
      </c>
      <c r="BH46" s="220">
        <f t="shared" si="69"/>
        <v>1</v>
      </c>
      <c r="BI46" s="172" t="str">
        <f t="shared" si="67"/>
        <v>个</v>
      </c>
      <c r="BJ46" s="172">
        <f ca="1" t="shared" si="68"/>
        <v>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3.36</v>
      </c>
      <c r="EX46" s="58" t="str">
        <f ca="1">IFERROR(VLOOKUP(FE46,$BD$38:$BJ$92,6,0),"")</f>
        <v>㎡</v>
      </c>
      <c r="EY46" s="59">
        <f ca="1">IF(EV46="","",SUMIF($BG$38:$BG$107,EV46,$BJ$38:$BJ$107))</f>
        <v>605</v>
      </c>
      <c r="EZ46" s="59" t="str">
        <f ca="1">IFERROR(VLOOKUP(FF46,$BD$38:$BJ$92,4,0),"")</f>
        <v>砖墙</v>
      </c>
      <c r="FA46" s="58">
        <f ca="1">IF(EZ46="","",SUMIF($BG$38:$BG$107,EZ46,$BH$38:$BH$107))</f>
        <v>31.5</v>
      </c>
      <c r="FB46" s="58" t="str">
        <f ca="1">IFERROR(VLOOKUP(FF46,$BD$38:$BJ$92,6,0),"")</f>
        <v>㎡</v>
      </c>
      <c r="FC46" s="59">
        <f ca="1">IF(EZ46="","",SUMIF($BG$38:$BG$107,EZ46,$BJ$38:$BJ$107))</f>
        <v>4410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178.01</v>
      </c>
      <c r="EX47" s="58" t="str">
        <f ca="1">IFERROR(VLOOKUP(FE47,$BD$38:$BJ$92,6,0),"")</f>
        <v>㎡</v>
      </c>
      <c r="EY47" s="59">
        <f ca="1">IF(EV47="","",SUMIF($BG$38:$BG$107,EV47,$BJ$38:$BJ$107))</f>
        <v>4450</v>
      </c>
      <c r="EZ47" s="59" t="str">
        <f ca="1">IFERROR(VLOOKUP(FF47,$BD$38:$BJ$92,4,0),"")</f>
        <v>水泥地面</v>
      </c>
      <c r="FA47" s="58">
        <f ca="1">IF(EZ47="","",SUMIF($BG$38:$BG$107,EZ47,$BH$38:$BH$107))</f>
        <v>21.42</v>
      </c>
      <c r="FB47" s="58" t="str">
        <f ca="1">IFERROR(VLOOKUP(FF47,$BD$38:$BJ$92,6,0),"")</f>
        <v>㎡</v>
      </c>
      <c r="FC47" s="59">
        <f ca="1">IF(EZ47="","",SUMIF($BG$38:$BG$107,EZ47,$BJ$38:$BJ$107))</f>
        <v>1071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窝</v>
      </c>
      <c r="BH48" s="220">
        <f t="shared" si="69"/>
        <v>1</v>
      </c>
      <c r="BI48" s="172" t="str">
        <f t="shared" si="67"/>
        <v>个</v>
      </c>
      <c r="BJ48" s="172">
        <f ca="1" t="shared" si="68"/>
        <v>150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26</v>
      </c>
      <c r="EX48" s="58" t="str">
        <f ca="1">IFERROR(VLOOKUP(FE48,$BD$38:$BJ$92,6,0),"")</f>
        <v>㎡</v>
      </c>
      <c r="EY48" s="59">
        <f ca="1">IF(EV48="","",SUMIF($BG$38:$BG$107,EV48,$BJ$38:$BJ$107))</f>
        <v>1560</v>
      </c>
      <c r="EZ48" s="59" t="str">
        <f ca="1">IFERROR(VLOOKUP(FF48,$BD$38:$BJ$92,4,0),"")</f>
        <v>台阶</v>
      </c>
      <c r="FA48" s="58">
        <f ca="1">IF(EZ48="","",SUMIF($BG$38:$BG$107,EZ48,$BH$38:$BH$107))</f>
        <v>4.64</v>
      </c>
      <c r="FB48" s="58" t="str">
        <f ca="1">IFERROR(VLOOKUP(FF48,$BD$38:$BJ$92,6,0),"")</f>
        <v>㎡</v>
      </c>
      <c r="FC48" s="59">
        <f ca="1">IF(EZ48="","",SUMIF($BG$38:$BG$107,EZ48,$BJ$38:$BJ$107))</f>
        <v>1624</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13</v>
      </c>
      <c r="BI49" s="172" t="str">
        <f t="shared" si="67"/>
        <v>棵</v>
      </c>
      <c r="BJ49" s="172">
        <f ca="1" t="shared" si="68"/>
        <v>260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火炕</v>
      </c>
      <c r="FA49" s="58">
        <f ca="1">IF(EZ49="","",SUMIF($BG$38:$BG$107,EZ49,$BH$38:$BH$107))</f>
        <v>1</v>
      </c>
      <c r="FB49" s="58" t="str">
        <f ca="1">IFERROR(VLOOKUP(FF49,$BD$38:$BJ$92,6,0),"")</f>
        <v>个</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80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窝</v>
      </c>
      <c r="FA50" s="58">
        <f ca="1">IF(EZ50="","",SUMIF($BG$38:$BG$107,EZ50,$BH$38:$BH$107))</f>
        <v>1</v>
      </c>
      <c r="FB50" s="58" t="str">
        <f ca="1">IFERROR(VLOOKUP(FF50,$BD$38:$BJ$92,6,0),"")</f>
        <v>个</v>
      </c>
      <c r="FC50" s="59">
        <f ca="1">IF(EZ50="","",SUMIF($BG$38:$BG$107,EZ50,$BJ$38:$BJ$107))</f>
        <v>150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5</v>
      </c>
      <c r="BI51" s="172" t="str">
        <f t="shared" si="67"/>
        <v>棵</v>
      </c>
      <c r="BJ51" s="172">
        <f ca="1" t="shared" si="68"/>
        <v>750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2</v>
      </c>
      <c r="BI52" s="172" t="str">
        <f t="shared" ref="BI52:BI71" si="72">I200</f>
        <v>棵</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11</v>
      </c>
      <c r="BE53" s="172">
        <f ca="1">IF(BJ53=0,0,IF(COUNTIF($BG53:$BG$107,BG53)&lt;2,1,0))</f>
        <v>1</v>
      </c>
      <c r="BF53" s="172">
        <v>16</v>
      </c>
      <c r="BG53" s="172" t="str">
        <f t="shared" si="71"/>
        <v>材树</v>
      </c>
      <c r="BH53" s="220">
        <f t="shared" si="69"/>
        <v>2</v>
      </c>
      <c r="BI53" s="172" t="str">
        <f t="shared" si="72"/>
        <v>棵</v>
      </c>
      <c r="BJ53" s="172">
        <f ca="1" t="shared" si="73"/>
        <v>2300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12</v>
      </c>
      <c r="BE54" s="172">
        <f ca="1">IF(BJ54=0,0,IF(COUNTIF($BG54:$BG$107,BG54)&lt;2,1,0))</f>
        <v>1</v>
      </c>
      <c r="BF54" s="172">
        <v>17</v>
      </c>
      <c r="BG54" s="172" t="str">
        <f t="shared" si="71"/>
        <v>果树</v>
      </c>
      <c r="BH54" s="220">
        <f t="shared" si="69"/>
        <v>1</v>
      </c>
      <c r="BI54" s="172" t="str">
        <f t="shared" si="72"/>
        <v>棵</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2420</v>
      </c>
      <c r="M60" s="120"/>
      <c r="N60" s="107"/>
      <c r="O60" s="103" t="s">
        <v>996</v>
      </c>
      <c r="P60" s="103"/>
      <c r="Q60" s="103"/>
      <c r="R60" s="108"/>
      <c r="S60" s="108"/>
      <c r="T60" s="105"/>
      <c r="U60" s="87"/>
      <c r="V60" s="119"/>
      <c r="W60" s="119"/>
      <c r="X60" s="117">
        <f>SUM(X30:X59)</f>
        <v>2993</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材树</v>
      </c>
      <c r="EW60" s="58">
        <f ca="1" t="shared" ref="EW60:EW71" si="76">IF(EV60="","",SUMIF($BG$38:$BG$107,EV60,$BH$38:$BH$107))</f>
        <v>23</v>
      </c>
      <c r="EX60" s="58" t="str">
        <f ca="1" t="shared" ref="EX60:EX71" si="77">IFERROR(VLOOKUP(FE60,$BD$38:$BJ$92,6,0),"")</f>
        <v>棵</v>
      </c>
      <c r="EY60" s="59">
        <f ca="1" t="shared" ref="EY60:EY71" si="78">IF(EV60="","",SUMIF($BG$38:$BG$107,EV60,$BJ$38:$BJ$107))</f>
        <v>3790</v>
      </c>
      <c r="EZ60" s="59" t="str">
        <f ca="1" t="shared" ref="EZ60:EZ70" si="79">IFERROR(VLOOKUP(FF60,$BD$38:$BJ$92,4,0),"")</f>
        <v>果树</v>
      </c>
      <c r="FA60" s="58">
        <f ca="1" t="shared" ref="FA60:FA70" si="80">IF(EZ60="","",SUMIF($BG$38:$BG$107,EZ60,$BH$38:$BH$107))</f>
        <v>1</v>
      </c>
      <c r="FB60" s="58" t="str">
        <f ca="1" t="shared" ref="FB60:FB70" si="81">IFERROR(VLOOKUP(FF60,$BD$38:$BJ$92,6,0),"")</f>
        <v>棵</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974</v>
      </c>
      <c r="E61" s="99"/>
      <c r="F61" s="100" t="s">
        <v>434</v>
      </c>
      <c r="G61" s="100" t="s">
        <v>975</v>
      </c>
      <c r="H61" s="100"/>
      <c r="I61" s="100" t="s">
        <v>6</v>
      </c>
      <c r="J61" s="100" t="s">
        <v>9</v>
      </c>
      <c r="K61" s="87" t="s">
        <v>976</v>
      </c>
      <c r="L61" s="100" t="s">
        <v>977</v>
      </c>
      <c r="M61" s="109" t="str">
        <f>C10&amp;"装饰装修"</f>
        <v>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C1</v>
      </c>
      <c r="EW61" s="58">
        <f ca="1" t="shared" si="76"/>
        <v>3.98</v>
      </c>
      <c r="EX61" s="58" t="str">
        <f ca="1" t="shared" si="77"/>
        <v>㎡</v>
      </c>
      <c r="EY61" s="59">
        <f ca="1" t="shared" si="78"/>
        <v>1176</v>
      </c>
      <c r="EZ61" s="59" t="str">
        <f ca="1" t="shared" si="79"/>
        <v>P1</v>
      </c>
      <c r="FA61" s="58">
        <f ca="1" t="shared" si="80"/>
        <v>10.56</v>
      </c>
      <c r="FB61" s="58" t="str">
        <f ca="1" t="shared" si="81"/>
        <v>㎡</v>
      </c>
      <c r="FC61" s="59">
        <f ca="1" t="shared" si="82"/>
        <v>1640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门洞</v>
      </c>
      <c r="EW62" s="58">
        <f ca="1" t="shared" si="76"/>
        <v>1</v>
      </c>
      <c r="EX62" s="58" t="str">
        <f ca="1" t="shared" si="77"/>
        <v>座</v>
      </c>
      <c r="EY62" s="59">
        <f ca="1" t="shared" si="78"/>
        <v>3475</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26351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13</v>
      </c>
      <c r="BE72" s="172">
        <f>IF(BJ72=0,0,IF(COUNTIF($BG72:$BG$107,BG72)&lt;2,1,0))</f>
        <v>1</v>
      </c>
      <c r="BF72" s="172">
        <v>35</v>
      </c>
      <c r="BG72" s="172" t="str">
        <f>R186</f>
        <v>C1</v>
      </c>
      <c r="BH72" s="220">
        <f>ROUND(T186,2)</f>
        <v>3.98</v>
      </c>
      <c r="BI72" s="172" t="str">
        <f>U186</f>
        <v>㎡</v>
      </c>
      <c r="BJ72" s="172">
        <f>X186</f>
        <v>1176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26351</v>
      </c>
      <c r="EY72" s="61"/>
      <c r="EZ72" s="63" t="s">
        <v>999</v>
      </c>
      <c r="FA72" s="64" t="str">
        <f ca="1">TEXT(EX72,"[DBnum2]")&amp;"元整"</f>
        <v>贰万陆仟叁佰伍拾壹元整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14</v>
      </c>
      <c r="BE73" s="172">
        <f>IF(BJ73=0,0,IF(COUNTIF($BG73:$BG$107,BG73)&lt;2,1,0))</f>
        <v>1</v>
      </c>
      <c r="BF73" s="172">
        <v>36</v>
      </c>
      <c r="BG73" s="172" t="str">
        <f>R187</f>
        <v>P1</v>
      </c>
      <c r="BH73" s="220">
        <f t="shared" ref="BH73:BH104" si="93">ROUND(T187,2)</f>
        <v>10.56</v>
      </c>
      <c r="BI73" s="172" t="str">
        <f>U187</f>
        <v>㎡</v>
      </c>
      <c r="BJ73" s="172">
        <f>X187</f>
        <v>1640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15</v>
      </c>
      <c r="BE74" s="172">
        <f>IF(BJ74=0,0,IF(COUNTIF($BG74:$BG$107,BG74)&lt;2,1,0))</f>
        <v>1</v>
      </c>
      <c r="BF74" s="172">
        <v>37</v>
      </c>
      <c r="BG74" s="172" t="str">
        <f t="shared" ref="BG74:BG104" si="94">R188</f>
        <v>门洞</v>
      </c>
      <c r="BH74" s="220">
        <f t="shared" si="93"/>
        <v>1</v>
      </c>
      <c r="BI74" s="172" t="str">
        <f t="shared" ref="BI74:BI104" si="95">U188</f>
        <v>座</v>
      </c>
      <c r="BJ74" s="172">
        <f t="shared" ref="BJ74:BJ104" si="96">X188</f>
        <v>3475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报告编号：康正（雄县）2024评字第11号-李林庄村-5-7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0</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t="str">
        <f>EW32</f>
        <v>李纪鹏</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26351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贰万陆仟叁佰伍拾壹元整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4" t="s">
        <v>1050</v>
      </c>
      <c r="B185" s="298" t="s">
        <v>3</v>
      </c>
      <c r="C185" s="298" t="s">
        <v>2</v>
      </c>
      <c r="D185" s="298" t="s">
        <v>974</v>
      </c>
      <c r="E185" s="298" t="s">
        <v>1051</v>
      </c>
      <c r="F185" s="86" t="s">
        <v>434</v>
      </c>
      <c r="G185" s="86" t="s">
        <v>975</v>
      </c>
      <c r="H185" s="86"/>
      <c r="I185" s="86" t="s">
        <v>6</v>
      </c>
      <c r="J185" s="86" t="s">
        <v>9</v>
      </c>
      <c r="K185" s="306" t="s">
        <v>976</v>
      </c>
      <c r="L185" s="86" t="s">
        <v>977</v>
      </c>
      <c r="M185" s="424" t="s">
        <v>423</v>
      </c>
      <c r="N185" s="103" t="s">
        <v>3</v>
      </c>
      <c r="O185" s="103" t="s">
        <v>2</v>
      </c>
      <c r="P185" s="103" t="s">
        <v>974</v>
      </c>
      <c r="Q185" s="103" t="s">
        <v>1051</v>
      </c>
      <c r="R185" s="87" t="s">
        <v>434</v>
      </c>
      <c r="S185" s="87"/>
      <c r="T185" s="87" t="s">
        <v>975</v>
      </c>
      <c r="U185" s="87" t="s">
        <v>6</v>
      </c>
      <c r="V185" s="87" t="s">
        <v>9</v>
      </c>
      <c r="W185" s="87" t="s">
        <v>976</v>
      </c>
      <c r="X185" s="87" t="s">
        <v>977</v>
      </c>
    </row>
    <row r="186" ht="18" customHeight="1" spans="1:24">
      <c r="A186" s="110"/>
      <c r="B186" s="102">
        <v>1</v>
      </c>
      <c r="C186" s="103" t="s">
        <v>29</v>
      </c>
      <c r="D186" s="103" t="s">
        <v>204</v>
      </c>
      <c r="E186" s="299" t="s">
        <v>212</v>
      </c>
      <c r="F186" s="147" t="str">
        <f t="shared" ref="F186:F213" si="141">D186</f>
        <v>大门</v>
      </c>
      <c r="G186" s="300">
        <f>0.8*2.1*2</f>
        <v>3.36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605</v>
      </c>
      <c r="M186" s="110"/>
      <c r="N186" s="102">
        <v>35</v>
      </c>
      <c r="O186" s="103" t="s">
        <v>32</v>
      </c>
      <c r="P186" s="103" t="s">
        <v>270</v>
      </c>
      <c r="Q186" s="299"/>
      <c r="R186" s="309" t="s">
        <v>1052</v>
      </c>
      <c r="S186" s="310"/>
      <c r="T186" s="303">
        <v>3.98</v>
      </c>
      <c r="U186" s="311" t="s">
        <v>12</v>
      </c>
      <c r="V186" s="312" t="e">
        <f ca="1">IF(Q186="",VLOOKUP(R186,价格表,5,0),VLOOKUP(Q186,INDIRECT("价格引用表!K"&amp;MATCH(R186,价格引用表!H:H,0)&amp;":L1200"),2,0))</f>
        <v>#N/A</v>
      </c>
      <c r="W186" s="307">
        <v>1</v>
      </c>
      <c r="X186" s="312">
        <f>ROUND(1.8*1.3*35+300+(1.8+1.3+1.9+1.2)*1.6*80,0)</f>
        <v>1176</v>
      </c>
    </row>
    <row r="187" ht="18" customHeight="1" spans="1:24">
      <c r="A187" s="110"/>
      <c r="B187" s="102">
        <v>2</v>
      </c>
      <c r="C187" s="103" t="s">
        <v>29</v>
      </c>
      <c r="D187" s="103" t="s">
        <v>206</v>
      </c>
      <c r="E187" s="299" t="s">
        <v>218</v>
      </c>
      <c r="F187" s="147" t="str">
        <f t="shared" si="141"/>
        <v>砖墙</v>
      </c>
      <c r="G187" s="300">
        <f>(2.6+3.1+6.9)*2.5</f>
        <v>31.5</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4410</v>
      </c>
      <c r="M187" s="110"/>
      <c r="N187" s="102">
        <v>36</v>
      </c>
      <c r="O187" s="103" t="s">
        <v>32</v>
      </c>
      <c r="P187" s="103" t="s">
        <v>272</v>
      </c>
      <c r="Q187" s="299"/>
      <c r="R187" s="309" t="s">
        <v>1053</v>
      </c>
      <c r="S187" s="310"/>
      <c r="T187" s="105">
        <v>10.56</v>
      </c>
      <c r="U187" s="311" t="s">
        <v>12</v>
      </c>
      <c r="V187" s="312" t="e">
        <f ca="1">IF(Q187="",VLOOKUP(R187,价格表,5,0),VLOOKUP(Q187,INDIRECT("价格引用表!K"&amp;MATCH(R187,价格引用表!H:H,0)&amp;":L1200"),2,0))</f>
        <v>#N/A</v>
      </c>
      <c r="W187" s="307">
        <v>1</v>
      </c>
      <c r="X187" s="312">
        <f>ROUND(3.3*4.1*35+(3.3*2+1.5)*1.8*80,0)</f>
        <v>1640</v>
      </c>
    </row>
    <row r="188" ht="18" customHeight="1" spans="1:24">
      <c r="A188" s="110"/>
      <c r="B188" s="102">
        <v>3</v>
      </c>
      <c r="C188" s="103" t="s">
        <v>32</v>
      </c>
      <c r="D188" s="103" t="s">
        <v>246</v>
      </c>
      <c r="E188" s="299"/>
      <c r="F188" s="147" t="str">
        <f t="shared" si="141"/>
        <v>平砖地面</v>
      </c>
      <c r="G188" s="300">
        <f>8.1*12.6-4*6.5+1.5*17.3+4*19</f>
        <v>178.01</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4450</v>
      </c>
      <c r="M188" s="110"/>
      <c r="N188" s="102">
        <v>37</v>
      </c>
      <c r="O188" s="103"/>
      <c r="P188" s="103"/>
      <c r="Q188" s="299"/>
      <c r="R188" s="309" t="s">
        <v>199</v>
      </c>
      <c r="S188" s="310"/>
      <c r="T188" s="105">
        <v>1</v>
      </c>
      <c r="U188" s="311" t="s">
        <v>526</v>
      </c>
      <c r="V188" s="312" t="e">
        <f ca="1">IF(Q188="",VLOOKUP(R188,价格表,5,0),VLOOKUP(Q188,INDIRECT("价格引用表!K"&amp;MATCH(R188,价格引用表!H:H,0)&amp;":L1200"),2,0))</f>
        <v>#N/A</v>
      </c>
      <c r="W188" s="307">
        <v>1</v>
      </c>
      <c r="X188" s="312">
        <f>ROUND(3.2*2*100+2*2*2.4*140+0.4*0.4*2.9*2*583+(2.4*2.9-1.6*2.1)*180+0.4*4*2.9*65,0)</f>
        <v>3475</v>
      </c>
    </row>
    <row r="189" ht="18" customHeight="1" spans="1:24">
      <c r="A189" s="110"/>
      <c r="B189" s="102">
        <v>4</v>
      </c>
      <c r="C189" s="103" t="s">
        <v>32</v>
      </c>
      <c r="D189" s="103" t="s">
        <v>244</v>
      </c>
      <c r="E189" s="299"/>
      <c r="F189" s="147" t="str">
        <f t="shared" si="141"/>
        <v>水泥地面</v>
      </c>
      <c r="G189" s="302">
        <f>1.5*17-1.2*1.7*2</f>
        <v>21.42</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1071</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245</v>
      </c>
      <c r="E190" s="299"/>
      <c r="F190" s="147" t="str">
        <f t="shared" si="141"/>
        <v>广场砖、彩砖地面</v>
      </c>
      <c r="G190" s="302">
        <f>4*6.5</f>
        <v>26</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1560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289</v>
      </c>
      <c r="E191" s="299" t="s">
        <v>337</v>
      </c>
      <c r="F191" s="147" t="str">
        <f t="shared" si="141"/>
        <v>台阶</v>
      </c>
      <c r="G191" s="302">
        <f>1.2*1.7*2+0.4*1.4</f>
        <v>4.64</v>
      </c>
      <c r="H191" s="303"/>
      <c r="I191" s="91" t="str">
        <f>IFERROR(IF(E191="",VLOOKUP(F191,价格表,2,0),(VLOOKUP(E191,IF({1,0},价格引用表!K:K,价格引用表!I:I),2,0))),"")</f>
        <v>㎡</v>
      </c>
      <c r="J191" s="147">
        <f ca="1">IF(E191="",VLOOKUP(F191,价格表,5,0),VLOOKUP(E191,INDIRECT("价格引用表!K"&amp;MATCH(D191,价格引用表!H:H,0)&amp;":L1200"),2,0))</f>
        <v>350</v>
      </c>
      <c r="K191" s="307">
        <v>1</v>
      </c>
      <c r="L191" s="147">
        <f ca="1" t="shared" si="142"/>
        <v>1624</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280</v>
      </c>
      <c r="E192" s="299"/>
      <c r="F192" s="147" t="str">
        <f t="shared" si="141"/>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307</v>
      </c>
      <c r="E193" s="299"/>
      <c r="F193" s="147" t="str">
        <f t="shared" si="141"/>
        <v>火炕</v>
      </c>
      <c r="G193" s="302">
        <v>1</v>
      </c>
      <c r="H193" s="303"/>
      <c r="I193" s="91" t="str">
        <f>IFERROR(IF(E193="",VLOOKUP(F193,价格表,2,0),(VLOOKUP(E193,IF({1,0},价格引用表!K:K,价格引用表!I:I),2,0))),"")</f>
        <v>个</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303</v>
      </c>
      <c r="E194" s="299"/>
      <c r="F194" s="147" t="str">
        <f t="shared" si="141"/>
        <v>灶台</v>
      </c>
      <c r="G194" s="302">
        <v>1</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2"/>
        <v>300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295</v>
      </c>
      <c r="E196" s="299"/>
      <c r="F196" s="147" t="str">
        <f t="shared" si="141"/>
        <v>窝</v>
      </c>
      <c r="G196" s="302">
        <v>1</v>
      </c>
      <c r="H196" s="303"/>
      <c r="I196" s="91" t="str">
        <f>IFERROR(IF(E196="",VLOOKUP(F196,价格表,2,0),(VLOOKUP(E196,IF({1,0},价格引用表!K:K,价格引用表!I:I),2,0))),"")</f>
        <v>个</v>
      </c>
      <c r="J196" s="147">
        <f ca="1">IF(E196="",VLOOKUP(F196,价格表,5,0),VLOOKUP(E196,INDIRECT("价格引用表!K"&amp;MATCH(D196,价格引用表!H:H,0)&amp;":L1200"),2,0))</f>
        <v>150</v>
      </c>
      <c r="K196" s="307">
        <v>1</v>
      </c>
      <c r="L196" s="147">
        <f ca="1" t="shared" si="142"/>
        <v>150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341</v>
      </c>
      <c r="E197" s="299" t="s">
        <v>385</v>
      </c>
      <c r="F197" s="147" t="str">
        <f t="shared" si="141"/>
        <v>材树</v>
      </c>
      <c r="G197" s="302">
        <v>13</v>
      </c>
      <c r="H197" s="303"/>
      <c r="I197" s="91" t="str">
        <f>IFERROR(IF(E197="",VLOOKUP(F197,价格表,2,0),(VLOOKUP(E197,IF({1,0},价格引用表!K:K,价格引用表!I:I),2,0))),"")</f>
        <v>棵</v>
      </c>
      <c r="J197" s="147">
        <f ca="1">IF(E197="",VLOOKUP(F197,价格表,5,0),VLOOKUP(E197,INDIRECT("价格引用表!K"&amp;MATCH(D197,价格引用表!H:H,0)&amp;":L1200"),2,0))</f>
        <v>20</v>
      </c>
      <c r="K197" s="307">
        <v>1</v>
      </c>
      <c r="L197" s="147">
        <f ca="1" t="shared" si="142"/>
        <v>260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341</v>
      </c>
      <c r="E198" s="299" t="s">
        <v>387</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80</v>
      </c>
      <c r="K198" s="307">
        <v>1</v>
      </c>
      <c r="L198" s="147">
        <f ca="1" t="shared" si="142"/>
        <v>80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341</v>
      </c>
      <c r="E199" s="299" t="s">
        <v>388</v>
      </c>
      <c r="F199" s="147" t="str">
        <f t="shared" si="141"/>
        <v>材树</v>
      </c>
      <c r="G199" s="302">
        <v>5</v>
      </c>
      <c r="H199" s="303"/>
      <c r="I199" s="91" t="str">
        <f>IFERROR(IF(E199="",VLOOKUP(F199,价格表,2,0),(VLOOKUP(E199,IF({1,0},价格引用表!K:K,价格引用表!I:I),2,0))),"")</f>
        <v>棵</v>
      </c>
      <c r="J199" s="147">
        <f ca="1">IF(E199="",VLOOKUP(F199,价格表,5,0),VLOOKUP(E199,INDIRECT("价格引用表!K"&amp;MATCH(D199,价格引用表!H:H,0)&amp;":L1200"),2,0))</f>
        <v>150</v>
      </c>
      <c r="K199" s="307">
        <v>1</v>
      </c>
      <c r="L199" s="147">
        <f ca="1" t="shared" si="142"/>
        <v>750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341</v>
      </c>
      <c r="E200" s="299" t="s">
        <v>389</v>
      </c>
      <c r="F200" s="147" t="str">
        <f t="shared" si="141"/>
        <v>材树</v>
      </c>
      <c r="G200" s="302">
        <v>2</v>
      </c>
      <c r="H200" s="303"/>
      <c r="I200" s="91" t="str">
        <f>IFERROR(IF(E200="",VLOOKUP(F200,价格表,2,0),(VLOOKUP(E200,IF({1,0},价格引用表!K:K,价格引用表!I:I),2,0))),"")</f>
        <v>棵</v>
      </c>
      <c r="J200" s="147">
        <f ca="1">IF(E200="",VLOOKUP(F200,价格表,5,0),VLOOKUP(E200,INDIRECT("价格引用表!K"&amp;MATCH(D200,价格引用表!H:H,0)&amp;":L1200"),2,0))</f>
        <v>200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341</v>
      </c>
      <c r="E201" s="299" t="s">
        <v>395</v>
      </c>
      <c r="F201" s="147" t="str">
        <f t="shared" si="141"/>
        <v>材树</v>
      </c>
      <c r="G201" s="302">
        <v>2</v>
      </c>
      <c r="H201" s="303"/>
      <c r="I201" s="91" t="str">
        <f>IFERROR(IF(E201="",VLOOKUP(F201,价格表,2,0),(VLOOKUP(E201,IF({1,0},价格引用表!K:K,价格引用表!I:I),2,0))),"")</f>
        <v>棵</v>
      </c>
      <c r="J201" s="147">
        <f ca="1">IF(E201="",VLOOKUP(F201,价格表,5,0),VLOOKUP(E201,INDIRECT("价格引用表!K"&amp;MATCH(D201,价格引用表!H:H,0)&amp;":L1200"),2,0))</f>
        <v>1150</v>
      </c>
      <c r="K201" s="307">
        <v>1</v>
      </c>
      <c r="L201" s="147">
        <f ca="1" t="shared" si="142"/>
        <v>2300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343</v>
      </c>
      <c r="E202" s="299" t="s">
        <v>406</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996</v>
      </c>
      <c r="O219" s="319"/>
      <c r="P219" s="319"/>
      <c r="Q219" s="326"/>
      <c r="R219" s="327"/>
      <c r="S219" s="328"/>
      <c r="T219" s="105"/>
      <c r="U219" s="311"/>
      <c r="V219" s="327">
        <f ca="1">SUM(L186:L219,X186:X218)</f>
        <v>26351</v>
      </c>
      <c r="W219" s="329"/>
      <c r="X219" s="328"/>
    </row>
    <row r="220" ht="42" customHeight="1" spans="1:24">
      <c r="A220" s="425" t="s">
        <v>1054</v>
      </c>
      <c r="B220" s="314"/>
      <c r="C220" s="314"/>
      <c r="D220" s="314"/>
      <c r="E220" s="315"/>
      <c r="F220" s="316" t="e">
        <f ca="1">N220+U220</f>
        <v>#N/A</v>
      </c>
      <c r="G220" s="316"/>
      <c r="H220" s="316"/>
      <c r="I220" s="316"/>
      <c r="J220" s="426" t="s">
        <v>973</v>
      </c>
      <c r="K220" s="320"/>
      <c r="L220" s="320"/>
      <c r="M220" s="320"/>
      <c r="N220" s="316" t="e">
        <f>E28</f>
        <v>#N/A</v>
      </c>
      <c r="O220" s="316"/>
      <c r="P220" s="316"/>
      <c r="Q220" s="316"/>
      <c r="R220" s="426" t="s">
        <v>1055</v>
      </c>
      <c r="S220" s="320"/>
      <c r="T220" s="320"/>
      <c r="U220" s="316">
        <f ca="1">V219</f>
        <v>26351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010221-86-0088</v>
      </c>
      <c r="C3" s="36"/>
      <c r="D3" s="36"/>
      <c r="E3" s="37" t="str">
        <f>输机表!U2&amp;输机表!Y2</f>
        <v>康正（雄县）2024评字第11号-李林庄村-5-7</v>
      </c>
      <c r="F3" s="37"/>
      <c r="G3" s="37"/>
      <c r="H3" s="37"/>
    </row>
    <row r="4" ht="16.5" customHeight="1" spans="1:8">
      <c r="A4" s="38" t="s">
        <v>979</v>
      </c>
      <c r="B4" s="39" t="str">
        <f>输机表!D2</f>
        <v>李纪鹏</v>
      </c>
      <c r="C4" s="40"/>
      <c r="D4" s="41" t="s">
        <v>980</v>
      </c>
      <c r="E4" s="42"/>
      <c r="F4" s="39" t="str">
        <f>输机表!F2</f>
        <v>雄县李林庄村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1059</v>
      </c>
      <c r="O6" t="s">
        <v>1060</v>
      </c>
      <c r="P6" t="s">
        <v>1061</v>
      </c>
    </row>
    <row r="7" ht="19.5" customHeight="1" spans="1:18">
      <c r="A7" s="50" t="str">
        <f>IF(COUNTIF(输机表!$C$4:$C$27,K7&amp;"*")&gt;0,K7,IFERROR(VLOOKUP(K7,房体结构,1,0),""))</f>
        <v>F1</v>
      </c>
      <c r="B7" s="51">
        <f ca="1">IF(COUNTIF(输机表!$C$4:$C$27,K7&amp;"*")=0,IFERROR(VLOOKUP(K7,房体结构,17,0),""),SUMIF(输机表!$C$4:$C$27,K7&amp;"*",输机表!$S$4:$S$7))</f>
        <v>100.83</v>
      </c>
      <c r="C7" s="50">
        <f ca="1">IF(COUNTIF(输机表!$C$4:$C$27,K7&amp;"*")=0,IFERROR(VLOOKUP(K7,房体结构,23,0),""),ROUND(SUMIF(输机表!$C$4:$C$27,K7&amp;"*",输机表!$Z$4:$Z$27)/B7,0))</f>
        <v>881</v>
      </c>
      <c r="D7" s="50">
        <f ca="1">IFERROR(ROUND(C7*B7,0),"")</f>
        <v>88831</v>
      </c>
      <c r="E7" s="50" t="str">
        <f>IF(COUNTIF(输机表!$C$4:$C$27,L7&amp;"*")&gt;0,L7,IFERROR(VLOOKUP(L7,房体结构,1,0),""))</f>
        <v>F2</v>
      </c>
      <c r="F7" s="51">
        <f ca="1">IF(COUNTIF(输机表!$C$4:$C$27,L7&amp;"*")=0,IFERROR(VLOOKUP(L7,房体结构,17,0),""),SUMIF(输机表!$C$4:$C$27,L7&amp;"*",输机表!$S$4:$S$7))</f>
        <v>44.27</v>
      </c>
      <c r="G7" s="50">
        <f ca="1">IF(COUNTIF(输机表!$C$4:$C$27,L7&amp;"*")=0,IFERROR(VLOOKUP(L7,房体结构,23,0),""),ROUND(SUMIF(输机表!$C$4:$C$27,L7&amp;"*",输机表!$Z$4:$Z$27)/F7,0))</f>
        <v>868</v>
      </c>
      <c r="H7" s="50">
        <f ca="1">IFERROR(ROUND(G7*F7,0),"")</f>
        <v>38426</v>
      </c>
      <c r="K7" s="69" t="s">
        <v>1062</v>
      </c>
      <c r="L7" s="69" t="s">
        <v>944</v>
      </c>
      <c r="M7" s="70" t="s">
        <v>1063</v>
      </c>
      <c r="N7">
        <f ca="1">SUMIFS(B7:B11,A7:A11,"F*")+SUMIFS(F7:F11,E7:E11,"F*")</f>
        <v>145.1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990</v>
      </c>
      <c r="B12" s="48"/>
      <c r="C12" s="52">
        <f ca="1">SUM(B7:B11)+SUM(F7:F11)</f>
        <v>145.1</v>
      </c>
      <c r="D12" s="53"/>
      <c r="E12" s="54" t="s">
        <v>991</v>
      </c>
      <c r="F12" s="54"/>
      <c r="G12" s="55">
        <f ca="1">SUM(D7:D11)+SUM(H7:H11)</f>
        <v>127257</v>
      </c>
      <c r="H12" s="56"/>
      <c r="M12" s="71"/>
    </row>
    <row r="13" ht="21.75" customHeight="1" spans="1:13">
      <c r="A13" s="36" t="s">
        <v>992</v>
      </c>
      <c r="B13" s="36"/>
      <c r="C13" s="36"/>
      <c r="D13" s="36"/>
      <c r="E13" s="36"/>
      <c r="F13" s="36"/>
      <c r="G13" s="36"/>
      <c r="H13" s="36"/>
      <c r="M13" s="71"/>
    </row>
    <row r="14" ht="28.8" spans="1:13">
      <c r="A14" s="57" t="s">
        <v>993</v>
      </c>
      <c r="B14" s="57" t="s">
        <v>975</v>
      </c>
      <c r="C14" s="57" t="s">
        <v>6</v>
      </c>
      <c r="D14" s="57" t="s">
        <v>994</v>
      </c>
      <c r="E14" s="57" t="s">
        <v>993</v>
      </c>
      <c r="F14" s="57" t="s">
        <v>975</v>
      </c>
      <c r="G14" s="57" t="s">
        <v>6</v>
      </c>
      <c r="H14" s="57" t="s">
        <v>994</v>
      </c>
      <c r="M14" s="71"/>
    </row>
    <row r="15" ht="17.25" customHeight="1" spans="1:13">
      <c r="A15" s="58" t="str">
        <f ca="1" t="shared" ref="A15:A41" si="2">IFERROR(VLOOKUP(K15,附属物位置,4,0),"")</f>
        <v>大门</v>
      </c>
      <c r="B15" s="58">
        <f ca="1" t="shared" ref="B15:B41" si="3">IF(A15="","",SUMIF(附属物名称,A15,附属物数量))</f>
        <v>3.36</v>
      </c>
      <c r="C15" s="58" t="str">
        <f ca="1" t="shared" ref="C15:C26" si="4">IFERROR(VLOOKUP(K15,附属物位置,6,0),"")</f>
        <v>㎡</v>
      </c>
      <c r="D15" s="59">
        <f ca="1" t="shared" ref="D15:D26" si="5">IF(A15="","",SUMIF(附属物名称,A15,附属物金额))</f>
        <v>605</v>
      </c>
      <c r="E15" s="59" t="str">
        <f ca="1" t="shared" ref="E15:E26" si="6">IFERROR(VLOOKUP(L15,附属物位置,4,0),"")</f>
        <v>砖墙</v>
      </c>
      <c r="F15" s="58">
        <f ca="1" t="shared" ref="F15:F40" si="7">IF(E15="","",SUMIF(附属物名称,E15,附属物数量))</f>
        <v>31.5</v>
      </c>
      <c r="G15" s="58" t="str">
        <f ca="1" t="shared" ref="G15:G26" si="8">IFERROR(VLOOKUP(L15,附属物位置,6,0),"")</f>
        <v>㎡</v>
      </c>
      <c r="H15" s="59">
        <f ca="1" t="shared" ref="H15:H26" si="9">IF(E15="","",SUMIF(附属物名称,E15,附属物金额))</f>
        <v>4410</v>
      </c>
      <c r="K15" s="72">
        <v>1</v>
      </c>
      <c r="L15" s="72">
        <v>2</v>
      </c>
      <c r="M15" s="71"/>
    </row>
    <row r="16" ht="17.25" customHeight="1" spans="1:13">
      <c r="A16" s="58" t="str">
        <f ca="1" t="shared" si="2"/>
        <v>平砖地面</v>
      </c>
      <c r="B16" s="58">
        <f ca="1" t="shared" si="3"/>
        <v>178.01</v>
      </c>
      <c r="C16" s="58" t="str">
        <f ca="1" t="shared" si="4"/>
        <v>㎡</v>
      </c>
      <c r="D16" s="59">
        <f ca="1" t="shared" si="5"/>
        <v>4450</v>
      </c>
      <c r="E16" s="59" t="str">
        <f ca="1" t="shared" si="6"/>
        <v>水泥地面</v>
      </c>
      <c r="F16" s="58">
        <f ca="1" t="shared" si="7"/>
        <v>21.42</v>
      </c>
      <c r="G16" s="58" t="str">
        <f ca="1" t="shared" si="8"/>
        <v>㎡</v>
      </c>
      <c r="H16" s="59">
        <f ca="1" t="shared" si="9"/>
        <v>1071</v>
      </c>
      <c r="K16" s="72">
        <v>3</v>
      </c>
      <c r="L16" s="72">
        <v>4</v>
      </c>
      <c r="M16" s="71"/>
    </row>
    <row r="17" ht="17.25" customHeight="1" spans="1:13">
      <c r="A17" s="58" t="str">
        <f ca="1" t="shared" si="2"/>
        <v>广场砖、彩砖地面</v>
      </c>
      <c r="B17" s="58">
        <f ca="1" t="shared" si="3"/>
        <v>26</v>
      </c>
      <c r="C17" s="58" t="str">
        <f ca="1" t="shared" si="4"/>
        <v>㎡</v>
      </c>
      <c r="D17" s="59">
        <f ca="1" t="shared" si="5"/>
        <v>1560</v>
      </c>
      <c r="E17" s="59" t="str">
        <f ca="1" t="shared" si="6"/>
        <v>台阶</v>
      </c>
      <c r="F17" s="58">
        <f ca="1" t="shared" si="7"/>
        <v>4.64</v>
      </c>
      <c r="G17" s="58" t="str">
        <f ca="1" t="shared" si="8"/>
        <v>㎡</v>
      </c>
      <c r="H17" s="59">
        <f ca="1" t="shared" si="9"/>
        <v>1624</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火炕</v>
      </c>
      <c r="F18" s="58">
        <f ca="1" t="shared" si="7"/>
        <v>1</v>
      </c>
      <c r="G18" s="58" t="str">
        <f ca="1" t="shared" si="8"/>
        <v>个</v>
      </c>
      <c r="H18" s="59">
        <f ca="1" t="shared" si="9"/>
        <v>1000</v>
      </c>
      <c r="K18" s="72">
        <v>7</v>
      </c>
      <c r="L18" s="72">
        <v>8</v>
      </c>
      <c r="M18" s="71"/>
    </row>
    <row r="19" ht="17.25" customHeight="1" spans="1:13">
      <c r="A19" s="58" t="str">
        <f ca="1" t="shared" si="2"/>
        <v>灶台</v>
      </c>
      <c r="B19" s="58">
        <f ca="1" t="shared" si="3"/>
        <v>1</v>
      </c>
      <c r="C19" s="58" t="str">
        <f ca="1" t="shared" si="4"/>
        <v>个</v>
      </c>
      <c r="D19" s="59">
        <f ca="1" t="shared" si="5"/>
        <v>300</v>
      </c>
      <c r="E19" s="59" t="str">
        <f ca="1" t="shared" si="6"/>
        <v>窝</v>
      </c>
      <c r="F19" s="58">
        <f ca="1" t="shared" si="7"/>
        <v>1</v>
      </c>
      <c r="G19" s="58" t="str">
        <f ca="1" t="shared" si="8"/>
        <v>个</v>
      </c>
      <c r="H19" s="59">
        <f ca="1" t="shared" si="9"/>
        <v>150</v>
      </c>
      <c r="K19" s="72">
        <v>9</v>
      </c>
      <c r="L19" s="72">
        <v>10</v>
      </c>
      <c r="M19" s="71"/>
    </row>
    <row r="20" ht="17.25" customHeight="1" spans="1:13">
      <c r="A20" s="58" t="str">
        <f ca="1" t="shared" si="2"/>
        <v>材树</v>
      </c>
      <c r="B20" s="58">
        <f ca="1" t="shared" si="3"/>
        <v>23</v>
      </c>
      <c r="C20" s="58" t="str">
        <f ca="1" t="shared" si="4"/>
        <v>棵</v>
      </c>
      <c r="D20" s="59">
        <f ca="1" t="shared" si="5"/>
        <v>3790</v>
      </c>
      <c r="E20" s="59" t="str">
        <f ca="1" t="shared" si="6"/>
        <v>果树</v>
      </c>
      <c r="F20" s="58">
        <f ca="1" t="shared" si="7"/>
        <v>1</v>
      </c>
      <c r="G20" s="58" t="str">
        <f ca="1" t="shared" si="8"/>
        <v>棵</v>
      </c>
      <c r="H20" s="59">
        <f ca="1" t="shared" si="9"/>
        <v>500</v>
      </c>
      <c r="K20" s="72">
        <v>11</v>
      </c>
      <c r="L20" s="72">
        <v>12</v>
      </c>
      <c r="M20" s="71"/>
    </row>
    <row r="21" ht="17.25" customHeight="1" spans="1:13">
      <c r="A21" s="58" t="str">
        <f ca="1" t="shared" si="2"/>
        <v>C1</v>
      </c>
      <c r="B21" s="58">
        <f ca="1" t="shared" si="3"/>
        <v>3.98</v>
      </c>
      <c r="C21" s="58" t="str">
        <f ca="1" t="shared" si="4"/>
        <v>㎡</v>
      </c>
      <c r="D21" s="59">
        <f ca="1" t="shared" si="5"/>
        <v>1176</v>
      </c>
      <c r="E21" s="59" t="str">
        <f ca="1" t="shared" si="6"/>
        <v>P1</v>
      </c>
      <c r="F21" s="58">
        <f ca="1" t="shared" si="7"/>
        <v>10.56</v>
      </c>
      <c r="G21" s="58" t="str">
        <f ca="1" t="shared" si="8"/>
        <v>㎡</v>
      </c>
      <c r="H21" s="59">
        <f ca="1" t="shared" si="9"/>
        <v>1640</v>
      </c>
      <c r="K21" s="72">
        <v>13</v>
      </c>
      <c r="L21" s="72">
        <v>14</v>
      </c>
      <c r="M21" s="71"/>
    </row>
    <row r="22" ht="17.25" customHeight="1" spans="1:13">
      <c r="A22" s="58" t="str">
        <f ca="1" t="shared" si="2"/>
        <v>门洞</v>
      </c>
      <c r="B22" s="58">
        <f ca="1" t="shared" si="3"/>
        <v>1</v>
      </c>
      <c r="C22" s="58" t="str">
        <f ca="1" t="shared" si="4"/>
        <v>座</v>
      </c>
      <c r="D22" s="59">
        <f ca="1" t="shared" si="5"/>
        <v>3475</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26351</v>
      </c>
      <c r="H41" s="61"/>
      <c r="K41" s="72">
        <v>53</v>
      </c>
      <c r="M41" s="71"/>
    </row>
    <row r="42" ht="17.25" customHeight="1" spans="1:8">
      <c r="A42" s="60" t="s">
        <v>998</v>
      </c>
      <c r="B42" s="61"/>
      <c r="C42" s="62">
        <f ca="1">G41+G12</f>
        <v>153608</v>
      </c>
      <c r="D42" s="61"/>
      <c r="E42" s="63" t="s">
        <v>999</v>
      </c>
      <c r="F42" s="64" t="str">
        <f ca="1">TEXT(C42,"[DBnum2]")&amp;"元整"</f>
        <v>壹拾伍万叁仟陆佰零捌元整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5" customHeight="1" spans="1:17">
      <c r="A29" s="8"/>
      <c r="B29" s="30" t="s">
        <v>1033</v>
      </c>
      <c r="C29" s="30"/>
      <c r="D29" s="30"/>
      <c r="E29" s="30"/>
      <c r="F29" s="30"/>
      <c r="G29" s="30" t="s">
        <v>1034</v>
      </c>
      <c r="H29" s="31"/>
      <c r="I29" s="31"/>
      <c r="J29" s="31"/>
      <c r="K29" s="30" t="s">
        <v>1035</v>
      </c>
      <c r="L29" s="30"/>
      <c r="M29" s="30"/>
      <c r="N29" s="30"/>
      <c r="O29" s="30"/>
      <c r="P29" s="32" t="s">
        <v>1036</v>
      </c>
      <c r="Q29" s="32"/>
    </row>
    <row r="30" ht="32.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8"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康正（雄县）2024评字第11号-李林庄村-5-7</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1074</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str">
        <f>结果通知单!B4</f>
        <v>李纪鹏</v>
      </c>
      <c r="E9" s="9"/>
      <c r="F9" s="9"/>
      <c r="G9" s="9"/>
      <c r="H9" s="9"/>
      <c r="I9" s="9"/>
      <c r="J9" s="9"/>
      <c r="K9" s="9"/>
      <c r="L9" s="9"/>
      <c r="M9" s="9"/>
      <c r="N9" s="9"/>
      <c r="O9" s="9"/>
      <c r="P9" s="9"/>
      <c r="Q9" s="9"/>
    </row>
    <row r="10" spans="1:17">
      <c r="A10" s="9" t="s">
        <v>1012</v>
      </c>
      <c r="B10" s="9"/>
      <c r="C10" s="9"/>
      <c r="D10" s="9" t="str">
        <f>结果通知单!F4</f>
        <v>雄县李林庄村</v>
      </c>
      <c r="E10" s="9"/>
      <c r="F10" s="9"/>
      <c r="G10" s="9"/>
      <c r="H10" s="9"/>
      <c r="I10" s="9"/>
      <c r="J10" s="9"/>
      <c r="K10" s="9"/>
      <c r="L10" s="9"/>
      <c r="M10" s="9"/>
      <c r="N10" s="9"/>
      <c r="O10" s="9"/>
      <c r="P10" s="9"/>
      <c r="Q10" s="9"/>
    </row>
    <row r="11" spans="1:17">
      <c r="A11" s="9" t="s">
        <v>1013</v>
      </c>
      <c r="B11" s="9"/>
      <c r="C11" s="9"/>
      <c r="D11" s="10">
        <f ca="1">结果通知单!C12</f>
        <v>145.1</v>
      </c>
      <c r="E11" s="10"/>
      <c r="F11" s="9" t="s">
        <v>12</v>
      </c>
      <c r="G11" s="9"/>
      <c r="H11" s="9"/>
      <c r="I11" s="9"/>
      <c r="J11" s="9"/>
      <c r="K11" s="9"/>
      <c r="L11" s="9"/>
      <c r="M11" s="9"/>
      <c r="N11" s="9"/>
      <c r="O11" s="9"/>
      <c r="P11" s="9"/>
      <c r="Q11" s="9"/>
    </row>
    <row r="12" spans="1:17">
      <c r="A12" s="3" t="s">
        <v>1014</v>
      </c>
      <c r="B12" s="3"/>
      <c r="C12" s="3"/>
      <c r="D12" s="11" t="str">
        <f>输机表!R2</f>
        <v>2024年10月15日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153608</v>
      </c>
      <c r="H26" s="15"/>
      <c r="I26" s="15"/>
      <c r="J26" s="15"/>
      <c r="K26" s="15"/>
      <c r="L26" s="15"/>
      <c r="M26" s="15"/>
      <c r="N26" s="15"/>
      <c r="O26" s="15"/>
      <c r="P26" s="15"/>
      <c r="Q26" s="15"/>
    </row>
    <row r="27" spans="1:17">
      <c r="A27" s="9" t="s">
        <v>1031</v>
      </c>
      <c r="B27" s="9"/>
      <c r="C27" s="9"/>
      <c r="D27" s="9" t="str">
        <f ca="1">结果通知单!F42</f>
        <v>壹拾伍万叁仟陆佰零捌元整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1075</v>
      </c>
      <c r="F29" s="17"/>
      <c r="G29" s="17" t="s">
        <v>1034</v>
      </c>
      <c r="H29" s="18">
        <v>1120100036</v>
      </c>
      <c r="I29" s="18"/>
      <c r="J29" s="18"/>
      <c r="K29" s="17" t="s">
        <v>1035</v>
      </c>
      <c r="L29" s="17"/>
      <c r="M29" s="17"/>
      <c r="N29" s="17"/>
      <c r="O29" s="17"/>
      <c r="P29" s="28">
        <f>I32</f>
        <v>45598</v>
      </c>
      <c r="Q29" s="28"/>
    </row>
    <row r="30" ht="34.5" customHeight="1" spans="1:17">
      <c r="A30" s="8"/>
      <c r="B30" s="17" t="s">
        <v>1033</v>
      </c>
      <c r="C30" s="17"/>
      <c r="D30" s="17"/>
      <c r="E30" s="17" t="s">
        <v>1076</v>
      </c>
      <c r="F30" s="17"/>
      <c r="G30" s="17" t="s">
        <v>1034</v>
      </c>
      <c r="H30" s="18">
        <v>1119980106</v>
      </c>
      <c r="I30" s="18"/>
      <c r="J30" s="18"/>
      <c r="K30" s="17" t="s">
        <v>1035</v>
      </c>
      <c r="L30" s="17"/>
      <c r="M30" s="17"/>
      <c r="N30" s="17"/>
      <c r="O30" s="17"/>
      <c r="P30" s="28">
        <f>I32</f>
        <v>45598</v>
      </c>
      <c r="Q30" s="28"/>
    </row>
    <row r="31" spans="1:17">
      <c r="A31" s="3" t="s">
        <v>1037</v>
      </c>
      <c r="B31" s="3"/>
      <c r="C31" s="3"/>
      <c r="D31" s="3"/>
      <c r="E31" s="19">
        <f>输机表!DN2</f>
        <v>45584</v>
      </c>
      <c r="F31" s="19"/>
      <c r="G31" s="19"/>
      <c r="H31" s="20"/>
      <c r="I31" s="19"/>
      <c r="J31" s="19"/>
      <c r="K31" s="19"/>
      <c r="L31" s="19"/>
      <c r="M31" s="20"/>
      <c r="N31" s="20"/>
      <c r="O31" s="20"/>
      <c r="P31" s="20"/>
      <c r="Q31" s="20"/>
    </row>
    <row r="32" spans="1:17">
      <c r="A32" s="3" t="s">
        <v>1038</v>
      </c>
      <c r="B32" s="3"/>
      <c r="C32" s="3"/>
      <c r="D32" s="3"/>
      <c r="E32" s="21">
        <f>E31</f>
        <v>45584</v>
      </c>
      <c r="F32" s="21"/>
      <c r="G32" s="21"/>
      <c r="H32" s="22" t="s">
        <v>1077</v>
      </c>
      <c r="I32" s="21">
        <f>E32+14</f>
        <v>45598</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2025-02-18T01:26:20Z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